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8955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39" i="2"/>
  <c r="F21"/>
  <c r="F22" s="1"/>
  <c r="F9"/>
  <c r="F6"/>
</calcChain>
</file>

<file path=xl/sharedStrings.xml><?xml version="1.0" encoding="utf-8"?>
<sst xmlns="http://schemas.openxmlformats.org/spreadsheetml/2006/main" count="52" uniqueCount="52">
  <si>
    <t xml:space="preserve">начислено жителям дома </t>
  </si>
  <si>
    <t>начислено  арендаторам</t>
  </si>
  <si>
    <t>итого</t>
  </si>
  <si>
    <t>поступило на расчетный счет от жильцов</t>
  </si>
  <si>
    <t>поступило на расчетный счет от арендаторов</t>
  </si>
  <si>
    <t>долги  жильцов за техобслуживание дома</t>
  </si>
  <si>
    <t>УБОРЩИК ЛИФТОВЫХ ПОМЕЩЕНИЙ</t>
  </si>
  <si>
    <t>ИТОГО</t>
  </si>
  <si>
    <t>А) НЭСК - ОСВЕЩЕНИЕ  МЕСТ ОБЩЕГО ПОЛЬЗОВАНИЯ</t>
  </si>
  <si>
    <t>Б)ПЕРВАЯ ЭНЕРГЕТИЧЕСКАЯ КОМПАНИЯ - (обслуживание дома электриками)</t>
  </si>
  <si>
    <t>В)ООО МП "ЛИФТ"</t>
  </si>
  <si>
    <t xml:space="preserve">Е)ПРОВЕРКА ВЕНТКАНАЛОВ </t>
  </si>
  <si>
    <t>Ж)УСЛУГИ ЕИРЦ  (оплата  через кассу за техобслуживание)</t>
  </si>
  <si>
    <t>Л)ООО "ВОЛИК И К":</t>
  </si>
  <si>
    <t>(замена стояков общего пользования во 2,3,4, подъездах,в подвале спорткомплекса канализация,сбросники и т.д.)</t>
  </si>
  <si>
    <t xml:space="preserve">1.ЗАРПЛАТА СОТРУДНИКОВ ТСЖ В МЕСЯЦ ПО </t>
  </si>
  <si>
    <t>за год</t>
  </si>
  <si>
    <t xml:space="preserve">ТЕХНИК ТСЖ </t>
  </si>
  <si>
    <t xml:space="preserve">ДВОРНИК </t>
  </si>
  <si>
    <t>И)СТРАХОВАНИЕ И ОСВИДЕТЕЛЬСТВОВАНИЕ  ЛИФТОВ (10ШТУК)</t>
  </si>
  <si>
    <t>О) МАТЕРИАЛЫ(лампы, хозинвентарь, замки, канцтовары, перчатки, краска и т.д.)</t>
  </si>
  <si>
    <t>Р) ОБСЛУЖИВАНИЕ ГОРГАЗОМ</t>
  </si>
  <si>
    <t>фактически начислено</t>
  </si>
  <si>
    <t xml:space="preserve">2. ВЫПЛАЧЕНО ЗАРПЛАТЫ И ОТПУСКНЫХ </t>
  </si>
  <si>
    <t>П) ДЕЛОПРОИЗВОДСТВО (обслуживание программы 1С, банк-клиент, обслуживание банка, сдача отчетности,командировачные расходы, связь и т.д.)</t>
  </si>
  <si>
    <t>Н) СУДЕБНЫЕ ИЗДЕРЖКИ (по неплательщикам)</t>
  </si>
  <si>
    <t>долги арендаторов  за техническое обслуживание дома за 2012 год</t>
  </si>
  <si>
    <t>Председатель правления ТСЖ</t>
  </si>
  <si>
    <t>БУХГАЛТЕР</t>
  </si>
  <si>
    <t>3.ВЫПЛАТА НАЛОГОВ</t>
  </si>
  <si>
    <t>ВЫПЛАЧЕНО ПОСТАВЩИКАМ</t>
  </si>
  <si>
    <t xml:space="preserve"> замена тросов в лифтах 5,6 подъезда</t>
  </si>
  <si>
    <t>Г) МЕЖЕВАНИЕ  УЧАСТКА</t>
  </si>
  <si>
    <t>Отчет о проделанной работе правлением ТСЖ за 2013 год</t>
  </si>
  <si>
    <t>остаток денег на расчетном счете ТСЖ на 1 января 2013 года</t>
  </si>
  <si>
    <t xml:space="preserve">ИТОГО С ОСТАТКОМ НА 31.01.2013 </t>
  </si>
  <si>
    <t xml:space="preserve">ПРЕДСЕДАТЕЛЬ ТСЖ </t>
  </si>
  <si>
    <t>№2,5,6,7, 2 СТОЯКА  8 ПОДЪЕЗДА</t>
  </si>
  <si>
    <t>подмена на время отпусков</t>
  </si>
  <si>
    <t>итого по поставщикам</t>
  </si>
  <si>
    <t>Взыскано долгов в 2013году на сумму</t>
  </si>
  <si>
    <t>Произведина замена общедомовых стояков ГВС, ХВС и канализации в подъездах № 2,5,6,7 ,8- подъезд 1 стояк</t>
  </si>
  <si>
    <t>Заменили тросса,   в новых   лифтах подъездов №5,6</t>
  </si>
  <si>
    <t>Выдано справок  396штук (бесплатно)</t>
  </si>
  <si>
    <t>396 шт</t>
  </si>
  <si>
    <t xml:space="preserve"> завоздушивания системы ГВС.</t>
  </si>
  <si>
    <t>: 24 раза меняли сбросник воздуха , по причине</t>
  </si>
  <si>
    <t xml:space="preserve">вызывалась аварийная сантехническая служба 78 раз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</si>
  <si>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производили  регулировку отопления - 44  раза</t>
  </si>
  <si>
    <t>Гатальская Л.В.</t>
  </si>
  <si>
    <t>за2013 год</t>
  </si>
  <si>
    <t xml:space="preserve">Подано на суд на неплательщиков за 2013 год на сумму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</si>
</sst>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2" xfId="0" applyBorder="1"/>
    <xf numFmtId="0" fontId="1" fillId="0" borderId="2" xfId="0" applyFont="1" applyBorder="1"/>
    <xf numFmtId="0" fontId="3" fillId="0" borderId="0" xfId="0" applyFo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0" fillId="0" borderId="9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G41" sqref="G41"/>
    </sheetView>
  </sheetViews>
  <sheetFormatPr defaultRowHeight="15"/>
  <cols>
    <col min="1" max="1" width="6.5703125" customWidth="1"/>
    <col min="2" max="2" width="36.7109375" customWidth="1"/>
    <col min="3" max="3" width="12.28515625" customWidth="1"/>
    <col min="4" max="4" width="4.85546875" customWidth="1"/>
    <col min="5" max="5" width="5.28515625" customWidth="1"/>
    <col min="6" max="6" width="12.85546875" customWidth="1"/>
  </cols>
  <sheetData>
    <row r="1" spans="1:6" ht="23.25">
      <c r="B1" s="4" t="s">
        <v>33</v>
      </c>
      <c r="C1" s="4"/>
    </row>
    <row r="3" spans="1:6">
      <c r="A3" s="2" t="s">
        <v>34</v>
      </c>
      <c r="B3" s="2"/>
      <c r="C3" s="2"/>
      <c r="D3" s="2"/>
      <c r="E3" s="2"/>
      <c r="F3" s="3">
        <v>1711.29</v>
      </c>
    </row>
    <row r="4" spans="1:6">
      <c r="A4" s="2" t="s">
        <v>0</v>
      </c>
      <c r="B4" s="2"/>
      <c r="C4" s="2"/>
      <c r="D4" s="2"/>
      <c r="E4" s="2"/>
      <c r="F4" s="2">
        <v>3463513</v>
      </c>
    </row>
    <row r="5" spans="1:6">
      <c r="A5" s="2" t="s">
        <v>1</v>
      </c>
      <c r="B5" s="2"/>
      <c r="D5" s="2"/>
      <c r="E5" s="2"/>
      <c r="F5" s="2">
        <v>222870</v>
      </c>
    </row>
    <row r="6" spans="1:6">
      <c r="A6" s="2" t="s">
        <v>2</v>
      </c>
      <c r="B6" s="2"/>
      <c r="C6" s="2"/>
      <c r="D6" s="2"/>
      <c r="E6" s="2"/>
      <c r="F6" s="3">
        <f>SUM(F4:F5)</f>
        <v>3686383</v>
      </c>
    </row>
    <row r="7" spans="1:6">
      <c r="A7" s="2" t="s">
        <v>3</v>
      </c>
      <c r="B7" s="2"/>
      <c r="C7" s="2"/>
      <c r="D7" s="2"/>
      <c r="E7" s="2"/>
      <c r="F7" s="3">
        <v>3042572.71</v>
      </c>
    </row>
    <row r="8" spans="1:6">
      <c r="A8" s="2" t="s">
        <v>4</v>
      </c>
      <c r="B8" s="2"/>
      <c r="C8" s="2"/>
      <c r="D8" s="2"/>
      <c r="E8" s="2"/>
      <c r="F8" s="3">
        <v>245528</v>
      </c>
    </row>
    <row r="9" spans="1:6">
      <c r="A9" s="2" t="s">
        <v>35</v>
      </c>
      <c r="B9" s="2"/>
      <c r="C9" s="2"/>
      <c r="E9" s="2"/>
      <c r="F9" s="3">
        <f>F3+F7+F8</f>
        <v>3289812</v>
      </c>
    </row>
    <row r="10" spans="1:6">
      <c r="A10" s="2" t="s">
        <v>5</v>
      </c>
      <c r="B10" s="2"/>
      <c r="C10" s="2" t="s">
        <v>50</v>
      </c>
      <c r="D10" s="8"/>
      <c r="E10" s="2"/>
      <c r="F10" s="3">
        <v>175408</v>
      </c>
    </row>
    <row r="11" spans="1:6">
      <c r="A11" s="12" t="s">
        <v>26</v>
      </c>
      <c r="B11" s="13"/>
      <c r="C11" s="13"/>
      <c r="D11" s="13"/>
      <c r="E11" s="2"/>
      <c r="F11" s="3">
        <v>16629</v>
      </c>
    </row>
    <row r="13" spans="1:6" ht="15.75">
      <c r="A13" s="15" t="s">
        <v>15</v>
      </c>
      <c r="B13" s="16"/>
      <c r="C13" s="2"/>
      <c r="D13" s="2"/>
      <c r="E13" s="19" t="s">
        <v>22</v>
      </c>
      <c r="F13" s="19"/>
    </row>
    <row r="14" spans="1:6">
      <c r="A14" s="17"/>
      <c r="B14" s="18"/>
      <c r="C14" s="2"/>
      <c r="D14" s="2"/>
      <c r="E14" s="2"/>
      <c r="F14" s="2" t="s">
        <v>16</v>
      </c>
    </row>
    <row r="15" spans="1:6">
      <c r="A15" s="12" t="s">
        <v>36</v>
      </c>
      <c r="B15" s="13"/>
      <c r="C15" s="13"/>
      <c r="D15" s="14"/>
      <c r="E15" s="2"/>
      <c r="F15" s="2">
        <v>144456</v>
      </c>
    </row>
    <row r="16" spans="1:6">
      <c r="A16" s="12" t="s">
        <v>17</v>
      </c>
      <c r="B16" s="13"/>
      <c r="C16" s="13"/>
      <c r="D16" s="14"/>
      <c r="E16" s="2"/>
      <c r="F16" s="2">
        <v>144489</v>
      </c>
    </row>
    <row r="17" spans="1:6">
      <c r="A17" s="12" t="s">
        <v>28</v>
      </c>
      <c r="B17" s="13"/>
      <c r="C17" s="13"/>
      <c r="D17" s="14"/>
      <c r="E17" s="2"/>
      <c r="F17" s="2">
        <v>55789</v>
      </c>
    </row>
    <row r="18" spans="1:6">
      <c r="A18" s="12" t="s">
        <v>18</v>
      </c>
      <c r="B18" s="13"/>
      <c r="C18" s="13"/>
      <c r="D18" s="14"/>
      <c r="E18" s="2"/>
      <c r="F18" s="2">
        <v>141636</v>
      </c>
    </row>
    <row r="19" spans="1:6">
      <c r="A19" s="12" t="s">
        <v>6</v>
      </c>
      <c r="B19" s="13"/>
      <c r="C19" s="13"/>
      <c r="D19" s="14"/>
      <c r="E19" s="2"/>
      <c r="F19" s="2">
        <v>30325</v>
      </c>
    </row>
    <row r="20" spans="1:6">
      <c r="A20" s="9" t="s">
        <v>38</v>
      </c>
      <c r="B20" s="10"/>
      <c r="C20" s="10"/>
      <c r="D20" s="11"/>
      <c r="E20" s="2"/>
      <c r="F20" s="2">
        <v>37307.160000000003</v>
      </c>
    </row>
    <row r="21" spans="1:6">
      <c r="A21" s="12" t="s">
        <v>7</v>
      </c>
      <c r="B21" s="13"/>
      <c r="C21" s="13"/>
      <c r="D21" s="14"/>
      <c r="E21" s="2"/>
      <c r="F21" s="2">
        <f>SUM(F15:F20)</f>
        <v>554002.16</v>
      </c>
    </row>
    <row r="22" spans="1:6">
      <c r="A22" s="3" t="s">
        <v>23</v>
      </c>
      <c r="B22" s="5"/>
      <c r="C22" s="6"/>
      <c r="D22" s="6"/>
      <c r="E22" s="7"/>
      <c r="F22" s="3">
        <f>F21</f>
        <v>554002.16</v>
      </c>
    </row>
    <row r="23" spans="1:6">
      <c r="A23" s="3" t="s">
        <v>29</v>
      </c>
      <c r="B23" s="2"/>
      <c r="C23" s="2"/>
      <c r="D23" s="2"/>
      <c r="E23" s="2"/>
      <c r="F23" s="3">
        <v>172149.15</v>
      </c>
    </row>
    <row r="24" spans="1:6">
      <c r="A24" s="20" t="s">
        <v>30</v>
      </c>
      <c r="B24" s="21"/>
      <c r="C24" s="21"/>
      <c r="D24" s="21"/>
      <c r="E24" s="22"/>
      <c r="F24" s="3"/>
    </row>
    <row r="25" spans="1:6">
      <c r="A25" s="12" t="s">
        <v>8</v>
      </c>
      <c r="B25" s="13"/>
      <c r="C25" s="13"/>
      <c r="D25" s="13"/>
      <c r="E25" s="14"/>
      <c r="F25" s="2">
        <v>217672.04</v>
      </c>
    </row>
    <row r="26" spans="1:6">
      <c r="A26" s="12" t="s">
        <v>9</v>
      </c>
      <c r="B26" s="13"/>
      <c r="C26" s="13"/>
      <c r="D26" s="13"/>
      <c r="E26" s="14"/>
      <c r="F26" s="2">
        <v>95923.51</v>
      </c>
    </row>
    <row r="27" spans="1:6">
      <c r="A27" s="12" t="s">
        <v>10</v>
      </c>
      <c r="B27" s="13"/>
      <c r="C27" s="13"/>
      <c r="D27" s="13"/>
      <c r="E27" s="14"/>
      <c r="F27" s="2">
        <v>543500</v>
      </c>
    </row>
    <row r="28" spans="1:6">
      <c r="A28" s="12" t="s">
        <v>31</v>
      </c>
      <c r="B28" s="13"/>
      <c r="C28" s="13"/>
      <c r="D28" s="13"/>
      <c r="E28" s="14"/>
      <c r="F28" s="2">
        <v>10608</v>
      </c>
    </row>
    <row r="29" spans="1:6">
      <c r="A29" s="12" t="s">
        <v>32</v>
      </c>
      <c r="B29" s="13"/>
      <c r="C29" s="13"/>
      <c r="D29" s="13"/>
      <c r="E29" s="14"/>
      <c r="F29" s="2">
        <v>6000</v>
      </c>
    </row>
    <row r="30" spans="1:6">
      <c r="A30" s="12" t="s">
        <v>11</v>
      </c>
      <c r="B30" s="13"/>
      <c r="C30" s="13"/>
      <c r="D30" s="13"/>
      <c r="E30" s="14"/>
      <c r="F30" s="2">
        <v>22260</v>
      </c>
    </row>
    <row r="31" spans="1:6">
      <c r="A31" s="12" t="s">
        <v>12</v>
      </c>
      <c r="B31" s="13"/>
      <c r="C31" s="13"/>
      <c r="D31" s="13"/>
      <c r="E31" s="14"/>
      <c r="F31" s="2">
        <v>93833.73</v>
      </c>
    </row>
    <row r="32" spans="1:6">
      <c r="A32" s="12" t="s">
        <v>19</v>
      </c>
      <c r="B32" s="13"/>
      <c r="C32" s="13"/>
      <c r="D32" s="13"/>
      <c r="E32" s="14"/>
      <c r="F32" s="2">
        <v>34500</v>
      </c>
    </row>
    <row r="33" spans="1:7">
      <c r="A33" s="12" t="s">
        <v>13</v>
      </c>
      <c r="B33" s="13"/>
      <c r="C33" s="13"/>
      <c r="D33" s="13"/>
      <c r="E33" s="14"/>
      <c r="F33" s="2"/>
    </row>
    <row r="34" spans="1:7">
      <c r="A34" s="12" t="s">
        <v>14</v>
      </c>
      <c r="B34" s="13"/>
      <c r="C34" s="13"/>
      <c r="D34" s="13"/>
      <c r="E34" s="14"/>
      <c r="F34" s="3">
        <v>1334000</v>
      </c>
    </row>
    <row r="35" spans="1:7">
      <c r="A35" s="12" t="s">
        <v>25</v>
      </c>
      <c r="B35" s="13"/>
      <c r="C35" s="13"/>
      <c r="D35" s="13"/>
      <c r="E35" s="14"/>
      <c r="F35" s="2">
        <v>94005.56</v>
      </c>
    </row>
    <row r="36" spans="1:7">
      <c r="A36" s="12" t="s">
        <v>20</v>
      </c>
      <c r="B36" s="13"/>
      <c r="C36" s="13"/>
      <c r="D36" s="13"/>
      <c r="E36" s="14"/>
      <c r="F36" s="2">
        <v>31621.03</v>
      </c>
    </row>
    <row r="37" spans="1:7">
      <c r="A37" s="12" t="s">
        <v>24</v>
      </c>
      <c r="B37" s="13"/>
      <c r="C37" s="13"/>
      <c r="D37" s="13"/>
      <c r="E37" s="14"/>
      <c r="F37" s="2">
        <v>78340.820000000007</v>
      </c>
    </row>
    <row r="38" spans="1:7">
      <c r="A38" s="12" t="s">
        <v>21</v>
      </c>
      <c r="B38" s="13"/>
      <c r="C38" s="13"/>
      <c r="D38" s="13"/>
      <c r="E38" s="14"/>
      <c r="F38" s="2">
        <v>1396</v>
      </c>
    </row>
    <row r="39" spans="1:7">
      <c r="A39" t="s">
        <v>39</v>
      </c>
      <c r="F39" s="1">
        <f>SUM(F25:F38)</f>
        <v>2563660.69</v>
      </c>
    </row>
    <row r="42" spans="1:7">
      <c r="A42" t="s">
        <v>51</v>
      </c>
      <c r="C42">
        <v>147360.85999999999</v>
      </c>
    </row>
    <row r="43" spans="1:7">
      <c r="A43" t="s">
        <v>40</v>
      </c>
      <c r="C43">
        <v>39306.51</v>
      </c>
    </row>
    <row r="44" spans="1:7">
      <c r="A44" t="s">
        <v>43</v>
      </c>
      <c r="C44" t="s">
        <v>44</v>
      </c>
    </row>
    <row r="46" spans="1:7">
      <c r="A46" t="s">
        <v>41</v>
      </c>
      <c r="E46" t="s">
        <v>37</v>
      </c>
    </row>
    <row r="47" spans="1:7">
      <c r="A47" t="s">
        <v>47</v>
      </c>
      <c r="C47" t="s">
        <v>46</v>
      </c>
      <c r="G47" t="s">
        <v>45</v>
      </c>
    </row>
    <row r="48" spans="1:7">
      <c r="A48" t="s">
        <v>48</v>
      </c>
    </row>
    <row r="50" spans="1:3">
      <c r="A50" t="s">
        <v>42</v>
      </c>
    </row>
    <row r="54" spans="1:3">
      <c r="B54" t="s">
        <v>27</v>
      </c>
      <c r="C54" t="s">
        <v>49</v>
      </c>
    </row>
  </sheetData>
  <mergeCells count="24">
    <mergeCell ref="A35:E35"/>
    <mergeCell ref="A36:E36"/>
    <mergeCell ref="A37:E37"/>
    <mergeCell ref="A38:E38"/>
    <mergeCell ref="A32:E32"/>
    <mergeCell ref="A33:E33"/>
    <mergeCell ref="A34:E34"/>
    <mergeCell ref="A31:E31"/>
    <mergeCell ref="A18:D18"/>
    <mergeCell ref="A19:D19"/>
    <mergeCell ref="A21:D21"/>
    <mergeCell ref="A24:E24"/>
    <mergeCell ref="A25:E25"/>
    <mergeCell ref="A26:E26"/>
    <mergeCell ref="A27:E27"/>
    <mergeCell ref="A28:E28"/>
    <mergeCell ref="A29:E29"/>
    <mergeCell ref="A30:E30"/>
    <mergeCell ref="A17:D17"/>
    <mergeCell ref="A11:D11"/>
    <mergeCell ref="A13:B14"/>
    <mergeCell ref="E13:F13"/>
    <mergeCell ref="A15:D15"/>
    <mergeCell ref="A16:D1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ТСЖ</dc:creator>
  <cp:lastModifiedBy>ТСЖ</cp:lastModifiedBy>
  <cp:lastPrinted>2014-03-03T05:32:07Z</cp:lastPrinted>
  <dcterms:created xsi:type="dcterms:W3CDTF">2013-02-04T06:19:04Z</dcterms:created>
  <dcterms:modified xsi:type="dcterms:W3CDTF">2014-03-06T06:17:16Z</dcterms:modified>
</cp:coreProperties>
</file>